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05" windowWidth="4575" windowHeight="2010" activeTab="1"/>
  </bookViews>
  <sheets>
    <sheet name="Sheet1" sheetId="1" r:id="rId1"/>
    <sheet name="Sheet2" sheetId="2" r:id="rId2"/>
    <sheet name="Sheet3" sheetId="3" r:id="rId3"/>
  </sheets>
  <calcPr calcId="124519"/>
  <pivotCaches>
    <pivotCache cacheId="11" r:id="rId4"/>
  </pivotCaches>
</workbook>
</file>

<file path=xl/calcChain.xml><?xml version="1.0" encoding="utf-8"?>
<calcChain xmlns="http://schemas.openxmlformats.org/spreadsheetml/2006/main">
  <c r="K4" i="2"/>
  <c r="K5"/>
  <c r="K8"/>
  <c r="K6"/>
  <c r="K7"/>
</calcChain>
</file>

<file path=xl/sharedStrings.xml><?xml version="1.0" encoding="utf-8"?>
<sst xmlns="http://schemas.openxmlformats.org/spreadsheetml/2006/main" count="221" uniqueCount="35">
  <si>
    <t>Sum of المبيعات</t>
  </si>
  <si>
    <t>Column Labels</t>
  </si>
  <si>
    <t>2011 Total</t>
  </si>
  <si>
    <t>2012 Total</t>
  </si>
  <si>
    <t>Grand Total</t>
  </si>
  <si>
    <t>Row Labels</t>
  </si>
  <si>
    <t>فبراير</t>
  </si>
  <si>
    <t>مارس</t>
  </si>
  <si>
    <t>يناير</t>
  </si>
  <si>
    <t>فرع الدمام</t>
  </si>
  <si>
    <t>فرع الرياض</t>
  </si>
  <si>
    <t xml:space="preserve">فرع القصيم </t>
  </si>
  <si>
    <t xml:space="preserve">فرع جدة </t>
  </si>
  <si>
    <t xml:space="preserve">فرع خميس </t>
  </si>
  <si>
    <t xml:space="preserve">المطلوب ان عاوز العمود j   يكون الفرق بين مبيعات                    </t>
  </si>
  <si>
    <t>مبيعات 2012 ومبيعات 2011</t>
  </si>
  <si>
    <t>كما ارجو ان يكون ترتيب الشهور يناير فبراير مارس</t>
  </si>
  <si>
    <t>الفرع</t>
  </si>
  <si>
    <t>التاريخ</t>
  </si>
  <si>
    <t>المبيعات</t>
  </si>
  <si>
    <t>2011</t>
  </si>
  <si>
    <t>May</t>
  </si>
  <si>
    <t>Jun</t>
  </si>
  <si>
    <t>Jul</t>
  </si>
  <si>
    <t>Aug</t>
  </si>
  <si>
    <t>Sep</t>
  </si>
  <si>
    <t>Oct</t>
  </si>
  <si>
    <t>Dec</t>
  </si>
  <si>
    <t>2012</t>
  </si>
  <si>
    <t>Jan</t>
  </si>
  <si>
    <t>Feb</t>
  </si>
  <si>
    <t>Mar</t>
  </si>
  <si>
    <t>Apr</t>
  </si>
  <si>
    <t>Nov</t>
  </si>
  <si>
    <t>الفارق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</si>
</sst>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0" fillId="34" borderId="0" xfId="0" applyNumberFormat="1" applyFill="1"/>
    <xf numFmtId="0" fontId="0" fillId="34" borderId="0" xfId="0" applyFill="1"/>
    <xf numFmtId="0" fontId="0" fillId="33" borderId="0" xfId="0" applyNumberFormat="1" applyFill="1"/>
    <xf numFmtId="0" fontId="0" fillId="33" borderId="0" xfId="0" applyFill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5" borderId="0" xfId="0" applyFont="1" applyFill="1"/>
    <xf numFmtId="0" fontId="19" fillId="35" borderId="0" xfId="0" applyFont="1" applyFill="1"/>
    <xf numFmtId="0" fontId="20" fillId="35" borderId="0" xfId="0" applyFont="1" applyFill="1"/>
    <xf numFmtId="0" fontId="0" fillId="35" borderId="0" xfId="0" applyFill="1"/>
    <xf numFmtId="14" fontId="0" fillId="0" borderId="0" xfId="0" applyNumberFormat="1"/>
    <xf numFmtId="43" fontId="0" fillId="0" borderId="0" xfId="42" applyFont="1"/>
    <xf numFmtId="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6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4" formatCode="#,##0.0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032.956240856482" createdVersion="3" refreshedVersion="3" minRefreshableVersion="3" recordCount="160">
  <cacheSource type="worksheet">
    <worksheetSource ref="B2:D162" sheet="Sheet2"/>
  </cacheSource>
  <cacheFields count="4">
    <cacheField name="التاريخ" numFmtId="14">
      <sharedItems containsSemiMixedTypes="0" containsNonDate="0" containsDate="1" containsString="0" minDate="2011-05-09T00:00:00" maxDate="2012-04-23T00:00:00" count="132">
        <d v="2011-05-09T00:00:00"/>
        <d v="2011-05-12T00:00:00"/>
        <d v="2011-05-16T00:00:00"/>
        <d v="2011-05-17T00:00:00"/>
        <d v="2011-05-18T00:00:00"/>
        <d v="2011-05-19T00:00:00"/>
        <d v="2011-05-22T00:00:00"/>
        <d v="2011-05-25T00:00:00"/>
        <d v="2011-05-28T00:00:00"/>
        <d v="2011-05-29T00:00:00"/>
        <d v="2011-05-30T00:00:00"/>
        <d v="2011-06-02T00:00:00"/>
        <d v="2011-06-03T00:00:00"/>
        <d v="2011-06-05T00:00:00"/>
        <d v="2011-06-06T00:00:00"/>
        <d v="2011-06-09T00:00:00"/>
        <d v="2011-06-13T00:00:00"/>
        <d v="2011-06-19T00:00:00"/>
        <d v="2011-06-21T00:00:00"/>
        <d v="2011-06-23T00:00:00"/>
        <d v="2011-06-27T00:00:00"/>
        <d v="2011-06-30T00:00:00"/>
        <d v="2011-07-01T00:00:00"/>
        <d v="2011-07-04T00:00:00"/>
        <d v="2011-07-05T00:00:00"/>
        <d v="2011-07-13T00:00:00"/>
        <d v="2011-07-18T00:00:00"/>
        <d v="2011-07-19T00:00:00"/>
        <d v="2011-07-22T00:00:00"/>
        <d v="2011-07-23T00:00:00"/>
        <d v="2011-07-27T00:00:00"/>
        <d v="2011-07-28T00:00:00"/>
        <d v="2011-07-30T00:00:00"/>
        <d v="2011-07-31T00:00:00"/>
        <d v="2011-08-01T00:00:00"/>
        <d v="2011-08-05T00:00:00"/>
        <d v="2011-08-08T00:00:00"/>
        <d v="2011-08-10T00:00:00"/>
        <d v="2011-08-11T00:00:00"/>
        <d v="2011-08-17T00:00:00"/>
        <d v="2011-08-18T00:00:00"/>
        <d v="2011-08-20T00:00:00"/>
        <d v="2011-08-21T00:00:00"/>
        <d v="2011-08-22T00:00:00"/>
        <d v="2011-08-25T00:00:00"/>
        <d v="2011-08-27T00:00:00"/>
        <d v="2011-08-28T00:00:00"/>
        <d v="2011-08-29T00:00:00"/>
        <d v="2011-08-31T00:00:00"/>
        <d v="2011-09-01T00:00:00"/>
        <d v="2011-09-03T00:00:00"/>
        <d v="2011-09-04T00:00:00"/>
        <d v="2011-09-07T00:00:00"/>
        <d v="2011-09-08T00:00:00"/>
        <d v="2011-09-09T00:00:00"/>
        <d v="2011-09-12T00:00:00"/>
        <d v="2011-09-13T00:00:00"/>
        <d v="2011-09-16T00:00:00"/>
        <d v="2011-09-17T00:00:00"/>
        <d v="2011-09-24T00:00:00"/>
        <d v="2011-09-28T00:00:00"/>
        <d v="2011-10-05T00:00:00"/>
        <d v="2011-10-06T00:00:00"/>
        <d v="2011-10-12T00:00:00"/>
        <d v="2011-10-13T00:00:00"/>
        <d v="2011-10-19T00:00:00"/>
        <d v="2011-10-22T00:00:00"/>
        <d v="2011-10-23T00:00:00"/>
        <d v="2011-10-24T00:00:00"/>
        <d v="2011-10-26T00:00:00"/>
        <d v="2011-10-27T00:00:00"/>
        <d v="2011-10-29T00:00:00"/>
        <d v="2011-11-05T00:00:00"/>
        <d v="2011-11-06T00:00:00"/>
        <d v="2011-11-07T00:00:00"/>
        <d v="2011-11-08T00:00:00"/>
        <d v="2011-11-12T00:00:00"/>
        <d v="2011-11-19T00:00:00"/>
        <d v="2011-11-21T00:00:00"/>
        <d v="2011-11-24T00:00:00"/>
        <d v="2011-11-25T00:00:00"/>
        <d v="2011-11-27T00:00:00"/>
        <d v="2011-12-04T00:00:00"/>
        <d v="2011-12-05T00:00:00"/>
        <d v="2011-12-10T00:00:00"/>
        <d v="2011-12-12T00:00:00"/>
        <d v="2011-12-13T00:00:00"/>
        <d v="2011-12-15T00:00:00"/>
        <d v="2011-12-16T00:00:00"/>
        <d v="2011-12-18T00:00:00"/>
        <d v="2011-12-22T00:00:00"/>
        <d v="2011-12-28T00:00:00"/>
        <d v="2012-01-01T00:00:00"/>
        <d v="2012-01-07T00:00:00"/>
        <d v="2012-01-12T00:00:00"/>
        <d v="2012-01-15T00:00:00"/>
        <d v="2012-01-17T00:00:00"/>
        <d v="2012-01-19T00:00:00"/>
        <d v="2012-01-22T00:00:00"/>
        <d v="2012-01-24T00:00:00"/>
        <d v="2012-01-26T00:00:00"/>
        <d v="2012-02-06T00:00:00"/>
        <d v="2012-02-07T00:00:00"/>
        <d v="2012-02-09T00:00:00"/>
        <d v="2012-02-13T00:00:00"/>
        <d v="2012-02-15T00:00:00"/>
        <d v="2012-02-16T00:00:00"/>
        <d v="2012-02-29T00:00:00"/>
        <d v="2012-03-01T00:00:00"/>
        <d v="2012-03-03T00:00:00"/>
        <d v="2012-03-04T00:00:00"/>
        <d v="2012-03-05T00:00:00"/>
        <d v="2012-03-07T00:00:00"/>
        <d v="2012-03-09T00:00:00"/>
        <d v="2012-03-13T00:00:00"/>
        <d v="2012-03-15T00:00:00"/>
        <d v="2012-03-21T00:00:00"/>
        <d v="2012-03-22T00:00:00"/>
        <d v="2012-03-23T00:00:00"/>
        <d v="2012-03-29T00:00:00"/>
        <d v="2012-03-30T00:00:00"/>
        <d v="2012-04-03T00:00:00"/>
        <d v="2012-04-05T00:00:00"/>
        <d v="2012-04-06T00:00:00"/>
        <d v="2012-04-08T00:00:00"/>
        <d v="2012-04-10T00:00:00"/>
        <d v="2012-04-12T00:00:00"/>
        <d v="2012-04-14T00:00:00"/>
        <d v="2012-04-15T00:00:00"/>
        <d v="2012-04-17T00:00:00"/>
        <d v="2012-04-18T00:00:00"/>
        <d v="2012-04-22T00:00:00"/>
      </sharedItems>
      <fieldGroup par="3" base="0">
        <rangePr groupBy="months" startDate="2011-05-09T00:00:00" endDate="2012-04-23T00:00:00"/>
        <groupItems count="14">
          <s v="&lt;09/05/201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3/04/2012"/>
        </groupItems>
      </fieldGroup>
    </cacheField>
    <cacheField name="المبيعات" numFmtId="43">
      <sharedItems containsSemiMixedTypes="0" containsString="0" containsNumber="1" minValue="128.69999999999999" maxValue="2995.1"/>
    </cacheField>
    <cacheField name="الفرع" numFmtId="0">
      <sharedItems count="5">
        <s v="فرع الرياض"/>
        <s v="فرع القصيم "/>
        <s v="فرع خميس "/>
        <s v="فرع جدة "/>
        <s v="فرع الدمام"/>
      </sharedItems>
    </cacheField>
    <cacheField name="Years" numFmtId="0" databaseField="0">
      <fieldGroup base="0">
        <rangePr groupBy="years" startDate="2011-05-09T00:00:00" endDate="2012-04-23T00:00:00"/>
        <groupItems count="4">
          <s v="&lt;09/05/2011"/>
          <s v="2011"/>
          <s v="2012"/>
          <s v="&gt;23/04/2012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0">
  <r>
    <x v="0"/>
    <n v="693.4"/>
    <x v="0"/>
  </r>
  <r>
    <x v="1"/>
    <n v="2386.6999999999998"/>
    <x v="0"/>
  </r>
  <r>
    <x v="2"/>
    <n v="1062.8"/>
    <x v="1"/>
  </r>
  <r>
    <x v="3"/>
    <n v="1317.6"/>
    <x v="2"/>
  </r>
  <r>
    <x v="4"/>
    <n v="872.3"/>
    <x v="0"/>
  </r>
  <r>
    <x v="5"/>
    <n v="2986.5"/>
    <x v="3"/>
  </r>
  <r>
    <x v="6"/>
    <n v="1628.1"/>
    <x v="3"/>
  </r>
  <r>
    <x v="6"/>
    <n v="316.5"/>
    <x v="2"/>
  </r>
  <r>
    <x v="7"/>
    <n v="702.9"/>
    <x v="0"/>
  </r>
  <r>
    <x v="8"/>
    <n v="2642.4"/>
    <x v="0"/>
  </r>
  <r>
    <x v="9"/>
    <n v="2764.1"/>
    <x v="4"/>
  </r>
  <r>
    <x v="10"/>
    <n v="2748"/>
    <x v="0"/>
  </r>
  <r>
    <x v="11"/>
    <n v="472.9"/>
    <x v="4"/>
  </r>
  <r>
    <x v="12"/>
    <n v="1666.7"/>
    <x v="0"/>
  </r>
  <r>
    <x v="13"/>
    <n v="1431.4"/>
    <x v="4"/>
  </r>
  <r>
    <x v="14"/>
    <n v="2928.5"/>
    <x v="3"/>
  </r>
  <r>
    <x v="14"/>
    <n v="1549.9"/>
    <x v="3"/>
  </r>
  <r>
    <x v="15"/>
    <n v="2953.1"/>
    <x v="2"/>
  </r>
  <r>
    <x v="16"/>
    <n v="295.3"/>
    <x v="1"/>
  </r>
  <r>
    <x v="17"/>
    <n v="1319.4"/>
    <x v="2"/>
  </r>
  <r>
    <x v="18"/>
    <n v="2351"/>
    <x v="4"/>
  </r>
  <r>
    <x v="19"/>
    <n v="1428.8"/>
    <x v="0"/>
  </r>
  <r>
    <x v="20"/>
    <n v="511.8"/>
    <x v="3"/>
  </r>
  <r>
    <x v="21"/>
    <n v="620.29999999999995"/>
    <x v="4"/>
  </r>
  <r>
    <x v="21"/>
    <n v="677.4"/>
    <x v="4"/>
  </r>
  <r>
    <x v="21"/>
    <n v="2859.4"/>
    <x v="4"/>
  </r>
  <r>
    <x v="21"/>
    <n v="1759.1"/>
    <x v="3"/>
  </r>
  <r>
    <x v="22"/>
    <n v="410.4"/>
    <x v="0"/>
  </r>
  <r>
    <x v="23"/>
    <n v="164.3"/>
    <x v="3"/>
  </r>
  <r>
    <x v="24"/>
    <n v="837.7"/>
    <x v="0"/>
  </r>
  <r>
    <x v="25"/>
    <n v="1968.9"/>
    <x v="1"/>
  </r>
  <r>
    <x v="26"/>
    <n v="524.6"/>
    <x v="0"/>
  </r>
  <r>
    <x v="26"/>
    <n v="1097.7"/>
    <x v="4"/>
  </r>
  <r>
    <x v="26"/>
    <n v="2956.1"/>
    <x v="4"/>
  </r>
  <r>
    <x v="27"/>
    <n v="824.8"/>
    <x v="2"/>
  </r>
  <r>
    <x v="27"/>
    <n v="2404.9"/>
    <x v="0"/>
  </r>
  <r>
    <x v="28"/>
    <n v="696.7"/>
    <x v="2"/>
  </r>
  <r>
    <x v="28"/>
    <n v="294"/>
    <x v="4"/>
  </r>
  <r>
    <x v="29"/>
    <n v="1555.7"/>
    <x v="2"/>
  </r>
  <r>
    <x v="30"/>
    <n v="354.1"/>
    <x v="1"/>
  </r>
  <r>
    <x v="31"/>
    <n v="2307.8000000000002"/>
    <x v="0"/>
  </r>
  <r>
    <x v="32"/>
    <n v="2102"/>
    <x v="4"/>
  </r>
  <r>
    <x v="33"/>
    <n v="688.3"/>
    <x v="2"/>
  </r>
  <r>
    <x v="34"/>
    <n v="2075.4"/>
    <x v="3"/>
  </r>
  <r>
    <x v="35"/>
    <n v="365.4"/>
    <x v="2"/>
  </r>
  <r>
    <x v="36"/>
    <n v="1610.7"/>
    <x v="2"/>
  </r>
  <r>
    <x v="37"/>
    <n v="215.8"/>
    <x v="0"/>
  </r>
  <r>
    <x v="38"/>
    <n v="705"/>
    <x v="1"/>
  </r>
  <r>
    <x v="39"/>
    <n v="1703.1"/>
    <x v="2"/>
  </r>
  <r>
    <x v="40"/>
    <n v="937.2"/>
    <x v="2"/>
  </r>
  <r>
    <x v="41"/>
    <n v="2751.4"/>
    <x v="0"/>
  </r>
  <r>
    <x v="42"/>
    <n v="553.70000000000005"/>
    <x v="1"/>
  </r>
  <r>
    <x v="43"/>
    <n v="2665.2"/>
    <x v="2"/>
  </r>
  <r>
    <x v="43"/>
    <n v="1172"/>
    <x v="4"/>
  </r>
  <r>
    <x v="44"/>
    <n v="743.3"/>
    <x v="3"/>
  </r>
  <r>
    <x v="45"/>
    <n v="1040.5999999999999"/>
    <x v="4"/>
  </r>
  <r>
    <x v="45"/>
    <n v="2508.9"/>
    <x v="3"/>
  </r>
  <r>
    <x v="45"/>
    <n v="1243.4000000000001"/>
    <x v="3"/>
  </r>
  <r>
    <x v="46"/>
    <n v="1144.3"/>
    <x v="1"/>
  </r>
  <r>
    <x v="47"/>
    <n v="2706.2"/>
    <x v="1"/>
  </r>
  <r>
    <x v="48"/>
    <n v="719"/>
    <x v="1"/>
  </r>
  <r>
    <x v="49"/>
    <n v="1111.7"/>
    <x v="2"/>
  </r>
  <r>
    <x v="50"/>
    <n v="2511.9"/>
    <x v="4"/>
  </r>
  <r>
    <x v="51"/>
    <n v="1499.9"/>
    <x v="1"/>
  </r>
  <r>
    <x v="51"/>
    <n v="885.5"/>
    <x v="3"/>
  </r>
  <r>
    <x v="52"/>
    <n v="1449.4"/>
    <x v="1"/>
  </r>
  <r>
    <x v="52"/>
    <n v="919.8"/>
    <x v="1"/>
  </r>
  <r>
    <x v="53"/>
    <n v="2644.4"/>
    <x v="1"/>
  </r>
  <r>
    <x v="53"/>
    <n v="203.2"/>
    <x v="0"/>
  </r>
  <r>
    <x v="54"/>
    <n v="1329.7"/>
    <x v="1"/>
  </r>
  <r>
    <x v="55"/>
    <n v="2879.1"/>
    <x v="3"/>
  </r>
  <r>
    <x v="56"/>
    <n v="1481.5"/>
    <x v="0"/>
  </r>
  <r>
    <x v="57"/>
    <n v="128.69999999999999"/>
    <x v="4"/>
  </r>
  <r>
    <x v="57"/>
    <n v="286.2"/>
    <x v="3"/>
  </r>
  <r>
    <x v="58"/>
    <n v="2791.1"/>
    <x v="1"/>
  </r>
  <r>
    <x v="59"/>
    <n v="610"/>
    <x v="2"/>
  </r>
  <r>
    <x v="60"/>
    <n v="1384.2"/>
    <x v="0"/>
  </r>
  <r>
    <x v="61"/>
    <n v="2454.1"/>
    <x v="2"/>
  </r>
  <r>
    <x v="62"/>
    <n v="2847.2"/>
    <x v="2"/>
  </r>
  <r>
    <x v="63"/>
    <n v="319.3"/>
    <x v="0"/>
  </r>
  <r>
    <x v="64"/>
    <n v="733.9"/>
    <x v="3"/>
  </r>
  <r>
    <x v="64"/>
    <n v="994.8"/>
    <x v="4"/>
  </r>
  <r>
    <x v="65"/>
    <n v="320.8"/>
    <x v="3"/>
  </r>
  <r>
    <x v="66"/>
    <n v="2973.6"/>
    <x v="1"/>
  </r>
  <r>
    <x v="67"/>
    <n v="2644.9"/>
    <x v="2"/>
  </r>
  <r>
    <x v="67"/>
    <n v="1086.8"/>
    <x v="4"/>
  </r>
  <r>
    <x v="68"/>
    <n v="2023.8"/>
    <x v="1"/>
  </r>
  <r>
    <x v="69"/>
    <n v="639.1"/>
    <x v="0"/>
  </r>
  <r>
    <x v="70"/>
    <n v="1270.7"/>
    <x v="0"/>
  </r>
  <r>
    <x v="71"/>
    <n v="434.2"/>
    <x v="4"/>
  </r>
  <r>
    <x v="72"/>
    <n v="2441.9"/>
    <x v="2"/>
  </r>
  <r>
    <x v="73"/>
    <n v="1775.6"/>
    <x v="1"/>
  </r>
  <r>
    <x v="74"/>
    <n v="988.6"/>
    <x v="1"/>
  </r>
  <r>
    <x v="75"/>
    <n v="1038"/>
    <x v="3"/>
  </r>
  <r>
    <x v="76"/>
    <n v="577.79999999999995"/>
    <x v="1"/>
  </r>
  <r>
    <x v="76"/>
    <n v="598.9"/>
    <x v="3"/>
  </r>
  <r>
    <x v="77"/>
    <n v="1354.9"/>
    <x v="2"/>
  </r>
  <r>
    <x v="78"/>
    <n v="525.29999999999995"/>
    <x v="3"/>
  </r>
  <r>
    <x v="79"/>
    <n v="1398"/>
    <x v="0"/>
  </r>
  <r>
    <x v="80"/>
    <n v="2753.7"/>
    <x v="2"/>
  </r>
  <r>
    <x v="80"/>
    <n v="1193.2"/>
    <x v="1"/>
  </r>
  <r>
    <x v="81"/>
    <n v="1350.4"/>
    <x v="2"/>
  </r>
  <r>
    <x v="82"/>
    <n v="2099"/>
    <x v="1"/>
  </r>
  <r>
    <x v="83"/>
    <n v="2959.8"/>
    <x v="4"/>
  </r>
  <r>
    <x v="84"/>
    <n v="2995.1"/>
    <x v="4"/>
  </r>
  <r>
    <x v="85"/>
    <n v="1166.5999999999999"/>
    <x v="3"/>
  </r>
  <r>
    <x v="86"/>
    <n v="2514.4"/>
    <x v="4"/>
  </r>
  <r>
    <x v="87"/>
    <n v="549"/>
    <x v="1"/>
  </r>
  <r>
    <x v="88"/>
    <n v="1611.3"/>
    <x v="3"/>
  </r>
  <r>
    <x v="89"/>
    <n v="1528.7"/>
    <x v="4"/>
  </r>
  <r>
    <x v="90"/>
    <n v="1537.8"/>
    <x v="0"/>
  </r>
  <r>
    <x v="90"/>
    <n v="254"/>
    <x v="3"/>
  </r>
  <r>
    <x v="91"/>
    <n v="802.4"/>
    <x v="1"/>
  </r>
  <r>
    <x v="91"/>
    <n v="1039.5999999999999"/>
    <x v="3"/>
  </r>
  <r>
    <x v="92"/>
    <n v="2736"/>
    <x v="2"/>
  </r>
  <r>
    <x v="92"/>
    <n v="816.1"/>
    <x v="1"/>
  </r>
  <r>
    <x v="93"/>
    <n v="566.4"/>
    <x v="4"/>
  </r>
  <r>
    <x v="94"/>
    <n v="814.4"/>
    <x v="3"/>
  </r>
  <r>
    <x v="95"/>
    <n v="2330.5"/>
    <x v="4"/>
  </r>
  <r>
    <x v="96"/>
    <n v="909.3"/>
    <x v="2"/>
  </r>
  <r>
    <x v="97"/>
    <n v="947.6"/>
    <x v="4"/>
  </r>
  <r>
    <x v="98"/>
    <n v="996.3"/>
    <x v="3"/>
  </r>
  <r>
    <x v="99"/>
    <n v="994.2"/>
    <x v="1"/>
  </r>
  <r>
    <x v="100"/>
    <n v="1197.5"/>
    <x v="1"/>
  </r>
  <r>
    <x v="101"/>
    <n v="2102.1"/>
    <x v="2"/>
  </r>
  <r>
    <x v="102"/>
    <n v="1457.6"/>
    <x v="0"/>
  </r>
  <r>
    <x v="103"/>
    <n v="2846.7"/>
    <x v="3"/>
  </r>
  <r>
    <x v="104"/>
    <n v="135.19999999999999"/>
    <x v="4"/>
  </r>
  <r>
    <x v="105"/>
    <n v="2601.1"/>
    <x v="3"/>
  </r>
  <r>
    <x v="106"/>
    <n v="1882.1"/>
    <x v="4"/>
  </r>
  <r>
    <x v="107"/>
    <n v="2932"/>
    <x v="4"/>
  </r>
  <r>
    <x v="107"/>
    <n v="2440.1"/>
    <x v="1"/>
  </r>
  <r>
    <x v="108"/>
    <n v="2787.5"/>
    <x v="0"/>
  </r>
  <r>
    <x v="109"/>
    <n v="1340"/>
    <x v="3"/>
  </r>
  <r>
    <x v="110"/>
    <n v="632.79999999999995"/>
    <x v="1"/>
  </r>
  <r>
    <x v="111"/>
    <n v="2106.4"/>
    <x v="1"/>
  </r>
  <r>
    <x v="111"/>
    <n v="571.9"/>
    <x v="0"/>
  </r>
  <r>
    <x v="112"/>
    <n v="2828.9"/>
    <x v="2"/>
  </r>
  <r>
    <x v="113"/>
    <n v="2104.9"/>
    <x v="3"/>
  </r>
  <r>
    <x v="114"/>
    <n v="2356.9"/>
    <x v="2"/>
  </r>
  <r>
    <x v="115"/>
    <n v="2247"/>
    <x v="3"/>
  </r>
  <r>
    <x v="116"/>
    <n v="2846.9"/>
    <x v="4"/>
  </r>
  <r>
    <x v="117"/>
    <n v="1097.5999999999999"/>
    <x v="2"/>
  </r>
  <r>
    <x v="118"/>
    <n v="1448.6"/>
    <x v="4"/>
  </r>
  <r>
    <x v="119"/>
    <n v="2732.4"/>
    <x v="0"/>
  </r>
  <r>
    <x v="120"/>
    <n v="2524.1"/>
    <x v="2"/>
  </r>
  <r>
    <x v="121"/>
    <n v="782.6"/>
    <x v="4"/>
  </r>
  <r>
    <x v="122"/>
    <n v="957"/>
    <x v="0"/>
  </r>
  <r>
    <x v="122"/>
    <n v="2504.3000000000002"/>
    <x v="2"/>
  </r>
  <r>
    <x v="123"/>
    <n v="593.29999999999995"/>
    <x v="2"/>
  </r>
  <r>
    <x v="124"/>
    <n v="490.9"/>
    <x v="2"/>
  </r>
  <r>
    <x v="125"/>
    <n v="163.69999999999999"/>
    <x v="0"/>
  </r>
  <r>
    <x v="125"/>
    <n v="2317.5"/>
    <x v="1"/>
  </r>
  <r>
    <x v="126"/>
    <n v="1646.6"/>
    <x v="0"/>
  </r>
  <r>
    <x v="127"/>
    <n v="1144.5"/>
    <x v="0"/>
  </r>
  <r>
    <x v="127"/>
    <n v="2665.1"/>
    <x v="0"/>
  </r>
  <r>
    <x v="128"/>
    <n v="633.4"/>
    <x v="4"/>
  </r>
  <r>
    <x v="129"/>
    <n v="795.2"/>
    <x v="1"/>
  </r>
  <r>
    <x v="130"/>
    <n v="345.9"/>
    <x v="3"/>
  </r>
  <r>
    <x v="131"/>
    <n v="2979.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F14:S22" firstHeaderRow="1" firstDataRow="3" firstDataCol="1"/>
  <pivotFields count="4">
    <pivotField axis="axisCol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numFmtId="43" showAll="0" defaultSubtotal="0"/>
    <pivotField axis="axisRow" showAll="0">
      <items count="6">
        <item x="4"/>
        <item x="0"/>
        <item x="1"/>
        <item x="3"/>
        <item x="2"/>
        <item t="default"/>
      </items>
    </pivotField>
    <pivotField axis="axisCol" showAll="0" defaultSubtotal="0">
      <items count="4">
        <item x="0"/>
        <item x="1"/>
        <item x="2"/>
        <item x="3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3"/>
    <field x="0"/>
  </colFields>
  <colItems count="13">
    <i>
      <x v="1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t="grand">
      <x/>
    </i>
  </colItems>
  <dataFields count="1">
    <dataField name="Sum of المبيعات" fld="1" baseField="0" baseItem="0" numFmtId="4"/>
  </dataFields>
  <formats count="1">
    <format dxfId="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F2:I9" firstHeaderRow="1" firstDataRow="2" firstDataCol="1"/>
  <pivotFields count="4">
    <pivotField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numFmtId="43" showAll="0" defaultSubtotal="0"/>
    <pivotField axis="axisRow" showAll="0">
      <items count="6">
        <item x="4"/>
        <item x="0"/>
        <item x="1"/>
        <item x="3"/>
        <item x="2"/>
        <item t="default"/>
      </items>
    </pivotField>
    <pivotField axis="axisCol" showAll="0" defaultSubtotal="0">
      <items count="4">
        <item x="0"/>
        <item sd="0" x="1"/>
        <item sd="0" x="2"/>
        <item x="3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3">
    <i>
      <x v="1"/>
    </i>
    <i>
      <x v="2"/>
    </i>
    <i t="grand">
      <x/>
    </i>
  </colItems>
  <dataFields count="1">
    <dataField name="Sum of المبيعات" fld="1" baseField="0" baseItem="0" numFmtId="4"/>
  </dataFields>
  <formats count="1">
    <format dxfId="6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"/>
  <sheetViews>
    <sheetView workbookViewId="0">
      <selection activeCell="J3" sqref="J3"/>
    </sheetView>
  </sheetViews>
  <sheetFormatPr defaultRowHeight="15"/>
  <cols>
    <col min="1" max="1" width="11.5703125" customWidth="1"/>
    <col min="2" max="2" width="13.5703125" customWidth="1"/>
    <col min="9" max="9" width="12.140625" customWidth="1"/>
    <col min="10" max="10" width="11.7109375" customWidth="1"/>
  </cols>
  <sheetData>
    <row r="2" spans="1:11">
      <c r="A2" s="7" t="s">
        <v>0</v>
      </c>
      <c r="B2" s="7" t="s">
        <v>1</v>
      </c>
      <c r="C2" s="6"/>
      <c r="D2" s="6"/>
      <c r="E2" s="6"/>
      <c r="F2" s="6"/>
      <c r="G2" s="6"/>
      <c r="H2" s="6"/>
      <c r="I2" s="6"/>
      <c r="J2" s="6"/>
    </row>
    <row r="3" spans="1:11">
      <c r="A3" s="6"/>
      <c r="B3" s="6">
        <v>2011</v>
      </c>
      <c r="C3" s="6"/>
      <c r="D3" s="6"/>
      <c r="E3" s="5" t="s">
        <v>2</v>
      </c>
      <c r="F3" s="6">
        <v>2012</v>
      </c>
      <c r="G3" s="6"/>
      <c r="H3" s="6"/>
      <c r="I3" s="5" t="s">
        <v>3</v>
      </c>
      <c r="J3" s="3" t="s">
        <v>4</v>
      </c>
    </row>
    <row r="4" spans="1:11">
      <c r="A4" s="7" t="s">
        <v>5</v>
      </c>
      <c r="B4" s="6" t="s">
        <v>6</v>
      </c>
      <c r="C4" s="6" t="s">
        <v>7</v>
      </c>
      <c r="D4" s="6" t="s">
        <v>8</v>
      </c>
      <c r="E4" s="5"/>
      <c r="F4" s="6" t="s">
        <v>6</v>
      </c>
      <c r="G4" s="6" t="s">
        <v>7</v>
      </c>
      <c r="H4" s="6" t="s">
        <v>8</v>
      </c>
      <c r="I4" s="5"/>
      <c r="J4" s="3"/>
    </row>
    <row r="5" spans="1:11">
      <c r="A5" s="8" t="s">
        <v>9</v>
      </c>
      <c r="B5" s="9">
        <v>1104485.1240000008</v>
      </c>
      <c r="C5" s="9">
        <v>701672.44100000046</v>
      </c>
      <c r="D5" s="9">
        <v>477094.39799999993</v>
      </c>
      <c r="E5" s="4">
        <v>2283251.9630000014</v>
      </c>
      <c r="F5" s="9">
        <v>114863.46099999997</v>
      </c>
      <c r="G5" s="9">
        <v>129581.13099999994</v>
      </c>
      <c r="H5" s="9">
        <v>138757.57800000001</v>
      </c>
      <c r="I5" s="4">
        <v>383202.16999999993</v>
      </c>
      <c r="J5" s="2">
        <v>2666454.1330000018</v>
      </c>
    </row>
    <row r="6" spans="1:11">
      <c r="A6" s="8" t="s">
        <v>10</v>
      </c>
      <c r="B6" s="9">
        <v>1358865.7400000007</v>
      </c>
      <c r="C6" s="9">
        <v>1101971.9139999999</v>
      </c>
      <c r="D6" s="9">
        <v>525135.17099999974</v>
      </c>
      <c r="E6" s="4">
        <v>2985972.8250000002</v>
      </c>
      <c r="F6" s="9">
        <v>848170.37000000069</v>
      </c>
      <c r="G6" s="9">
        <v>1125020.1119999995</v>
      </c>
      <c r="H6" s="9">
        <v>1014535.3249999995</v>
      </c>
      <c r="I6" s="4">
        <v>2987725.807</v>
      </c>
      <c r="J6" s="2">
        <v>5973698.6319999993</v>
      </c>
    </row>
    <row r="7" spans="1:11">
      <c r="A7" s="8" t="s">
        <v>11</v>
      </c>
      <c r="B7" s="9">
        <v>55156.840000000018</v>
      </c>
      <c r="C7" s="9">
        <v>138396.32300000003</v>
      </c>
      <c r="D7" s="9">
        <v>29740.884000000013</v>
      </c>
      <c r="E7" s="4">
        <v>223294.04700000008</v>
      </c>
      <c r="F7" s="9">
        <v>101207.00099999997</v>
      </c>
      <c r="G7" s="9">
        <v>2526.4299999999998</v>
      </c>
      <c r="H7" s="9">
        <v>21661.199000000008</v>
      </c>
      <c r="I7" s="4">
        <v>125394.62999999998</v>
      </c>
      <c r="J7" s="2">
        <v>348688.67700000008</v>
      </c>
    </row>
    <row r="8" spans="1:11">
      <c r="A8" s="8" t="s">
        <v>12</v>
      </c>
      <c r="B8" s="9">
        <v>53539.996000000006</v>
      </c>
      <c r="C8" s="9">
        <v>37819.721999999994</v>
      </c>
      <c r="D8" s="9">
        <v>32593.069999999992</v>
      </c>
      <c r="E8" s="4">
        <v>123952.78799999999</v>
      </c>
      <c r="F8" s="9">
        <v>97505.470000000016</v>
      </c>
      <c r="G8" s="9">
        <v>99723.089999999982</v>
      </c>
      <c r="H8" s="9">
        <v>192454.69400000011</v>
      </c>
      <c r="I8" s="4">
        <v>389683.25400000007</v>
      </c>
      <c r="J8" s="2">
        <v>513636.04200000013</v>
      </c>
    </row>
    <row r="9" spans="1:11">
      <c r="A9" s="8" t="s">
        <v>13</v>
      </c>
      <c r="B9" s="9">
        <v>33188.766000000003</v>
      </c>
      <c r="C9" s="9">
        <v>31668.799999999999</v>
      </c>
      <c r="D9" s="9">
        <v>30492.302999999996</v>
      </c>
      <c r="E9" s="4">
        <v>95349.869000000006</v>
      </c>
      <c r="F9" s="9">
        <v>65688.75999999998</v>
      </c>
      <c r="G9" s="9">
        <v>32469.054000000004</v>
      </c>
      <c r="H9" s="9">
        <v>72689.721000000005</v>
      </c>
      <c r="I9" s="4">
        <v>170847.53499999997</v>
      </c>
      <c r="J9" s="2">
        <v>266197.40399999998</v>
      </c>
    </row>
    <row r="10" spans="1:11">
      <c r="A10" s="8" t="s">
        <v>4</v>
      </c>
      <c r="B10" s="9">
        <v>2605236.4660000009</v>
      </c>
      <c r="C10" s="9">
        <v>2011529.2000000007</v>
      </c>
      <c r="D10" s="9">
        <v>1095055.8259999997</v>
      </c>
      <c r="E10" s="4">
        <v>5711821.4920000015</v>
      </c>
      <c r="F10" s="9">
        <v>1227435.0620000006</v>
      </c>
      <c r="G10" s="9">
        <v>1389319.8169999993</v>
      </c>
      <c r="H10" s="9">
        <v>1440098.5169999995</v>
      </c>
      <c r="I10" s="4">
        <v>4056853.3960000002</v>
      </c>
      <c r="J10" s="2">
        <v>9768674.8879999984</v>
      </c>
    </row>
    <row r="12" spans="1:11" ht="23.25">
      <c r="A12" s="1"/>
      <c r="B12" s="1"/>
      <c r="C12" s="1"/>
      <c r="D12" s="10"/>
      <c r="E12" s="10"/>
      <c r="F12" s="11"/>
      <c r="G12" s="11"/>
      <c r="H12" s="11"/>
      <c r="I12" s="11"/>
      <c r="J12" s="11" t="s">
        <v>14</v>
      </c>
      <c r="K12" s="12"/>
    </row>
    <row r="13" spans="1:11" ht="23.25">
      <c r="A13" s="1"/>
      <c r="B13" s="1"/>
      <c r="C13" s="1"/>
      <c r="D13" s="10"/>
      <c r="E13" s="10"/>
      <c r="F13" s="11"/>
      <c r="G13" s="11"/>
      <c r="H13" s="11"/>
      <c r="I13" s="11"/>
      <c r="J13" s="11" t="s">
        <v>15</v>
      </c>
      <c r="K13" s="12"/>
    </row>
    <row r="14" spans="1:11" ht="23.25">
      <c r="D14" s="13"/>
      <c r="E14" s="13"/>
      <c r="F14" s="12"/>
      <c r="G14" s="11"/>
      <c r="H14" s="11"/>
      <c r="I14" s="11"/>
      <c r="J14" s="11" t="s">
        <v>16</v>
      </c>
      <c r="K14" s="12"/>
    </row>
    <row r="15" spans="1:11" ht="23.25">
      <c r="D15" s="13"/>
      <c r="E15" s="13"/>
      <c r="F15" s="12"/>
      <c r="G15" s="12"/>
      <c r="H15" s="12"/>
      <c r="I15" s="12"/>
      <c r="J15" s="12"/>
      <c r="K1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162"/>
  <sheetViews>
    <sheetView tabSelected="1" workbookViewId="0">
      <selection activeCell="O6" sqref="O6"/>
    </sheetView>
  </sheetViews>
  <sheetFormatPr defaultRowHeight="15"/>
  <cols>
    <col min="1" max="1" width="3.140625" customWidth="1"/>
    <col min="2" max="2" width="10.7109375" bestFit="1" customWidth="1"/>
    <col min="3" max="3" width="9.5703125" style="15" bestFit="1" customWidth="1"/>
    <col min="5" max="5" width="2.5703125" customWidth="1"/>
    <col min="6" max="6" width="13.5703125" customWidth="1"/>
    <col min="7" max="7" width="16.28515625" customWidth="1"/>
    <col min="8" max="10" width="9.140625" customWidth="1"/>
    <col min="11" max="11" width="10.5703125" bestFit="1" customWidth="1"/>
    <col min="12" max="18" width="9.140625" customWidth="1"/>
    <col min="19" max="19" width="11.28515625" bestFit="1" customWidth="1"/>
  </cols>
  <sheetData>
    <row r="2" spans="2:19">
      <c r="B2" s="6" t="s">
        <v>18</v>
      </c>
      <c r="C2" s="15" t="s">
        <v>19</v>
      </c>
      <c r="D2" s="8" t="s">
        <v>17</v>
      </c>
      <c r="F2" s="7" t="s">
        <v>0</v>
      </c>
      <c r="G2" s="7" t="s">
        <v>1</v>
      </c>
    </row>
    <row r="3" spans="2:19">
      <c r="B3" s="14">
        <v>40672</v>
      </c>
      <c r="C3" s="15">
        <v>693.4</v>
      </c>
      <c r="D3" s="8" t="s">
        <v>10</v>
      </c>
      <c r="F3" s="7" t="s">
        <v>5</v>
      </c>
      <c r="G3" s="6" t="s">
        <v>20</v>
      </c>
      <c r="H3" s="6" t="s">
        <v>28</v>
      </c>
      <c r="I3" s="6" t="s">
        <v>4</v>
      </c>
      <c r="K3" s="6" t="s">
        <v>34</v>
      </c>
    </row>
    <row r="4" spans="2:19">
      <c r="B4" s="14">
        <v>40675</v>
      </c>
      <c r="C4" s="15">
        <v>2386.6999999999998</v>
      </c>
      <c r="D4" s="8" t="s">
        <v>10</v>
      </c>
      <c r="F4" s="8" t="s">
        <v>9</v>
      </c>
      <c r="G4" s="16">
        <v>34993.299999999996</v>
      </c>
      <c r="H4" s="16">
        <v>14505.3</v>
      </c>
      <c r="I4" s="16">
        <v>49498.599999999991</v>
      </c>
      <c r="K4" s="15">
        <f>GETPIVOTDATA("المبيعات",$F$2,"الفرع",$F4,"Years",2012)-GETPIVOTDATA("المبيعات",$F$2,"الفرع",$F4,"Years",2011)</f>
        <v>-20487.999999999996</v>
      </c>
    </row>
    <row r="5" spans="2:19">
      <c r="B5" s="14">
        <v>40679</v>
      </c>
      <c r="C5" s="15">
        <v>1062.8</v>
      </c>
      <c r="D5" s="8" t="s">
        <v>11</v>
      </c>
      <c r="F5" s="8" t="s">
        <v>10</v>
      </c>
      <c r="G5" s="16">
        <v>30827.599999999999</v>
      </c>
      <c r="H5" s="16">
        <v>14126.300000000001</v>
      </c>
      <c r="I5" s="16">
        <v>44953.9</v>
      </c>
      <c r="K5" s="15">
        <f>GETPIVOTDATA("المبيعات",$F$2,"الفرع",$F5,"Years",2012)-GETPIVOTDATA("المبيعات",$F$2,"الفرع",$F5,"Years",2011)</f>
        <v>-16701.299999999996</v>
      </c>
    </row>
    <row r="6" spans="2:19">
      <c r="B6" s="14">
        <v>40680</v>
      </c>
      <c r="C6" s="15">
        <v>1317.6</v>
      </c>
      <c r="D6" s="8" t="s">
        <v>13</v>
      </c>
      <c r="F6" s="8" t="s">
        <v>11</v>
      </c>
      <c r="G6" s="16">
        <v>33126.599999999991</v>
      </c>
      <c r="H6" s="16">
        <v>11299.800000000001</v>
      </c>
      <c r="I6" s="16">
        <v>44426.399999999994</v>
      </c>
      <c r="K6" s="15">
        <f>GETPIVOTDATA("المبيعات",$F$2,"الفرع",$F6,"Years",2012)-GETPIVOTDATA("المبيعات",$F$2,"الفرع",$F6,"Years",2011)</f>
        <v>-21826.799999999988</v>
      </c>
    </row>
    <row r="7" spans="2:19">
      <c r="B7" s="14">
        <v>40681</v>
      </c>
      <c r="C7" s="15">
        <v>872.3</v>
      </c>
      <c r="D7" s="8" t="s">
        <v>10</v>
      </c>
      <c r="F7" s="8" t="s">
        <v>12</v>
      </c>
      <c r="G7" s="16">
        <v>29438.399999999998</v>
      </c>
      <c r="H7" s="16">
        <v>16276</v>
      </c>
      <c r="I7" s="16">
        <v>45714.399999999994</v>
      </c>
      <c r="K7" s="15">
        <f>GETPIVOTDATA("المبيعات",$F$2,"الفرع",$F7,"Years",2012)-GETPIVOTDATA("المبيعات",$F$2,"الفرع",$F7,"Years",2011)</f>
        <v>-13162.399999999998</v>
      </c>
    </row>
    <row r="8" spans="2:19">
      <c r="B8" s="14">
        <v>40682</v>
      </c>
      <c r="C8" s="15">
        <v>2986.5</v>
      </c>
      <c r="D8" s="8" t="s">
        <v>12</v>
      </c>
      <c r="F8" s="8" t="s">
        <v>13</v>
      </c>
      <c r="G8" s="16">
        <v>34522.500000000007</v>
      </c>
      <c r="H8" s="16">
        <v>18143.400000000001</v>
      </c>
      <c r="I8" s="16">
        <v>52665.900000000009</v>
      </c>
      <c r="K8" s="15">
        <f>GETPIVOTDATA("المبيعات",$F$2,"الفرع",$F8,"Years",2012)-GETPIVOTDATA("المبيعات",$F$2,"الفرع",$F8,"Years",2011)</f>
        <v>-16379.100000000006</v>
      </c>
    </row>
    <row r="9" spans="2:19">
      <c r="B9" s="14">
        <v>40685</v>
      </c>
      <c r="C9" s="15">
        <v>1628.1</v>
      </c>
      <c r="D9" s="8" t="s">
        <v>12</v>
      </c>
      <c r="F9" s="8" t="s">
        <v>4</v>
      </c>
      <c r="G9" s="16">
        <v>162908.4</v>
      </c>
      <c r="H9" s="16">
        <v>74350.8</v>
      </c>
      <c r="I9" s="16">
        <v>237259.2</v>
      </c>
      <c r="K9" s="6"/>
    </row>
    <row r="10" spans="2:19">
      <c r="B10" s="14">
        <v>40685</v>
      </c>
      <c r="C10" s="15">
        <v>316.5</v>
      </c>
      <c r="D10" s="8" t="s">
        <v>13</v>
      </c>
    </row>
    <row r="11" spans="2:19">
      <c r="B11" s="14">
        <v>40688</v>
      </c>
      <c r="C11" s="15">
        <v>702.9</v>
      </c>
      <c r="D11" s="8" t="s">
        <v>10</v>
      </c>
    </row>
    <row r="12" spans="2:19">
      <c r="B12" s="14">
        <v>40691</v>
      </c>
      <c r="C12" s="15">
        <v>2642.4</v>
      </c>
      <c r="D12" s="8" t="s">
        <v>10</v>
      </c>
    </row>
    <row r="13" spans="2:19">
      <c r="B13" s="14">
        <v>40692</v>
      </c>
      <c r="C13" s="15">
        <v>2764.1</v>
      </c>
      <c r="D13" s="8" t="s">
        <v>9</v>
      </c>
      <c r="J13" s="15"/>
    </row>
    <row r="14" spans="2:19">
      <c r="B14" s="14">
        <v>40693</v>
      </c>
      <c r="C14" s="15">
        <v>2748</v>
      </c>
      <c r="D14" s="8" t="s">
        <v>10</v>
      </c>
      <c r="F14" s="7" t="s">
        <v>0</v>
      </c>
      <c r="G14" s="7" t="s">
        <v>1</v>
      </c>
    </row>
    <row r="15" spans="2:19">
      <c r="B15" s="14">
        <v>40696</v>
      </c>
      <c r="C15" s="15">
        <v>472.9</v>
      </c>
      <c r="D15" s="8" t="s">
        <v>9</v>
      </c>
      <c r="G15" s="6" t="s">
        <v>20</v>
      </c>
      <c r="O15" s="6" t="s">
        <v>28</v>
      </c>
      <c r="S15" s="6" t="s">
        <v>4</v>
      </c>
    </row>
    <row r="16" spans="2:19">
      <c r="B16" s="14">
        <v>40697</v>
      </c>
      <c r="C16" s="15">
        <v>1666.7</v>
      </c>
      <c r="D16" s="8" t="s">
        <v>10</v>
      </c>
      <c r="F16" s="7" t="s">
        <v>5</v>
      </c>
      <c r="G16" s="14" t="s">
        <v>21</v>
      </c>
      <c r="H16" s="14" t="s">
        <v>22</v>
      </c>
      <c r="I16" s="14" t="s">
        <v>23</v>
      </c>
      <c r="J16" s="14" t="s">
        <v>24</v>
      </c>
      <c r="K16" s="14" t="s">
        <v>25</v>
      </c>
      <c r="L16" s="14" t="s">
        <v>26</v>
      </c>
      <c r="M16" s="14" t="s">
        <v>33</v>
      </c>
      <c r="N16" s="14" t="s">
        <v>27</v>
      </c>
      <c r="O16" s="14" t="s">
        <v>29</v>
      </c>
      <c r="P16" s="14" t="s">
        <v>30</v>
      </c>
      <c r="Q16" s="14" t="s">
        <v>31</v>
      </c>
      <c r="R16" s="14" t="s">
        <v>32</v>
      </c>
    </row>
    <row r="17" spans="2:19">
      <c r="B17" s="14">
        <v>40699</v>
      </c>
      <c r="C17" s="15">
        <v>1431.4</v>
      </c>
      <c r="D17" s="8" t="s">
        <v>9</v>
      </c>
      <c r="F17" s="8" t="s">
        <v>9</v>
      </c>
      <c r="G17" s="16">
        <v>2764.1</v>
      </c>
      <c r="H17" s="16">
        <v>8412.4</v>
      </c>
      <c r="I17" s="16">
        <v>6449.8</v>
      </c>
      <c r="J17" s="16">
        <v>2212.6</v>
      </c>
      <c r="K17" s="16">
        <v>2640.6</v>
      </c>
      <c r="L17" s="16">
        <v>2515.7999999999997</v>
      </c>
      <c r="M17" s="16"/>
      <c r="N17" s="16">
        <v>9998</v>
      </c>
      <c r="O17" s="16">
        <v>3844.5</v>
      </c>
      <c r="P17" s="16">
        <v>4949.3</v>
      </c>
      <c r="Q17" s="16">
        <v>4295.5</v>
      </c>
      <c r="R17" s="16">
        <v>1416</v>
      </c>
      <c r="S17" s="16">
        <v>49498.6</v>
      </c>
    </row>
    <row r="18" spans="2:19">
      <c r="B18" s="14">
        <v>40700</v>
      </c>
      <c r="C18" s="15">
        <v>2928.5</v>
      </c>
      <c r="D18" s="8" t="s">
        <v>12</v>
      </c>
      <c r="F18" s="8" t="s">
        <v>10</v>
      </c>
      <c r="G18" s="16">
        <v>10045.699999999999</v>
      </c>
      <c r="H18" s="16">
        <v>3095.5</v>
      </c>
      <c r="I18" s="16">
        <v>6485.4000000000005</v>
      </c>
      <c r="J18" s="16">
        <v>2967.2000000000003</v>
      </c>
      <c r="K18" s="16">
        <v>3068.9</v>
      </c>
      <c r="L18" s="16">
        <v>2229.1000000000004</v>
      </c>
      <c r="M18" s="16">
        <v>1398</v>
      </c>
      <c r="N18" s="16">
        <v>1537.8</v>
      </c>
      <c r="O18" s="16"/>
      <c r="P18" s="16">
        <v>1457.6</v>
      </c>
      <c r="Q18" s="16">
        <v>6091.8</v>
      </c>
      <c r="R18" s="16">
        <v>6576.9</v>
      </c>
      <c r="S18" s="16">
        <v>44953.9</v>
      </c>
    </row>
    <row r="19" spans="2:19">
      <c r="B19" s="14">
        <v>40700</v>
      </c>
      <c r="C19" s="15">
        <v>1549.9</v>
      </c>
      <c r="D19" s="8" t="s">
        <v>12</v>
      </c>
      <c r="F19" s="8" t="s">
        <v>11</v>
      </c>
      <c r="G19" s="16">
        <v>1062.8</v>
      </c>
      <c r="H19" s="16">
        <v>295.3</v>
      </c>
      <c r="I19" s="16">
        <v>2323</v>
      </c>
      <c r="J19" s="16">
        <v>5828.2</v>
      </c>
      <c r="K19" s="16">
        <v>10634.3</v>
      </c>
      <c r="L19" s="16">
        <v>4997.3999999999996</v>
      </c>
      <c r="M19" s="16">
        <v>4535.2</v>
      </c>
      <c r="N19" s="16">
        <v>3450.4</v>
      </c>
      <c r="O19" s="16">
        <v>3007.8</v>
      </c>
      <c r="P19" s="16">
        <v>2440.1</v>
      </c>
      <c r="Q19" s="16">
        <v>2739.2</v>
      </c>
      <c r="R19" s="16">
        <v>3112.7</v>
      </c>
      <c r="S19" s="16">
        <v>44426.399999999994</v>
      </c>
    </row>
    <row r="20" spans="2:19">
      <c r="B20" s="14">
        <v>40703</v>
      </c>
      <c r="C20" s="15">
        <v>2953.1</v>
      </c>
      <c r="D20" s="8" t="s">
        <v>13</v>
      </c>
      <c r="F20" s="8" t="s">
        <v>12</v>
      </c>
      <c r="G20" s="16">
        <v>4614.6000000000004</v>
      </c>
      <c r="H20" s="16">
        <v>6749.2999999999993</v>
      </c>
      <c r="I20" s="16">
        <v>164.3</v>
      </c>
      <c r="J20" s="16">
        <v>6571</v>
      </c>
      <c r="K20" s="16">
        <v>4050.7999999999997</v>
      </c>
      <c r="L20" s="16">
        <v>1054.7</v>
      </c>
      <c r="M20" s="16">
        <v>2162.1999999999998</v>
      </c>
      <c r="N20" s="16">
        <v>4071.4999999999995</v>
      </c>
      <c r="O20" s="16">
        <v>1810.6999999999998</v>
      </c>
      <c r="P20" s="16">
        <v>5447.7999999999993</v>
      </c>
      <c r="Q20" s="16">
        <v>5691.9</v>
      </c>
      <c r="R20" s="16">
        <v>3325.6</v>
      </c>
      <c r="S20" s="16">
        <v>45714.399999999994</v>
      </c>
    </row>
    <row r="21" spans="2:19">
      <c r="B21" s="14">
        <v>40707</v>
      </c>
      <c r="C21" s="15">
        <v>295.3</v>
      </c>
      <c r="D21" s="8" t="s">
        <v>11</v>
      </c>
      <c r="F21" s="8" t="s">
        <v>13</v>
      </c>
      <c r="G21" s="16">
        <v>1634.1</v>
      </c>
      <c r="H21" s="16">
        <v>4272.5</v>
      </c>
      <c r="I21" s="16">
        <v>3765.5</v>
      </c>
      <c r="J21" s="16">
        <v>7281.5999999999995</v>
      </c>
      <c r="K21" s="16">
        <v>1721.7</v>
      </c>
      <c r="L21" s="16">
        <v>7946.1999999999989</v>
      </c>
      <c r="M21" s="16">
        <v>7900.9</v>
      </c>
      <c r="N21" s="16"/>
      <c r="O21" s="16">
        <v>3645.3</v>
      </c>
      <c r="P21" s="16">
        <v>2102.1</v>
      </c>
      <c r="Q21" s="16">
        <v>8807.5</v>
      </c>
      <c r="R21" s="16">
        <v>3588.5000000000005</v>
      </c>
      <c r="S21" s="16">
        <v>52665.9</v>
      </c>
    </row>
    <row r="22" spans="2:19">
      <c r="B22" s="14">
        <v>40713</v>
      </c>
      <c r="C22" s="15">
        <v>1319.4</v>
      </c>
      <c r="D22" s="8" t="s">
        <v>13</v>
      </c>
      <c r="F22" s="8" t="s">
        <v>4</v>
      </c>
      <c r="G22" s="16">
        <v>20121.299999999996</v>
      </c>
      <c r="H22" s="16">
        <v>22825</v>
      </c>
      <c r="I22" s="16">
        <v>19188</v>
      </c>
      <c r="J22" s="16">
        <v>24860.6</v>
      </c>
      <c r="K22" s="16">
        <v>22116.3</v>
      </c>
      <c r="L22" s="16">
        <v>18743.199999999997</v>
      </c>
      <c r="M22" s="16">
        <v>15996.3</v>
      </c>
      <c r="N22" s="16">
        <v>19057.699999999997</v>
      </c>
      <c r="O22" s="16">
        <v>12308.3</v>
      </c>
      <c r="P22" s="16">
        <v>16396.899999999998</v>
      </c>
      <c r="Q22" s="16">
        <v>27625.9</v>
      </c>
      <c r="R22" s="16">
        <v>18019.7</v>
      </c>
      <c r="S22" s="16">
        <v>237259.19999999998</v>
      </c>
    </row>
    <row r="23" spans="2:19">
      <c r="B23" s="14">
        <v>40715</v>
      </c>
      <c r="C23" s="15">
        <v>2351</v>
      </c>
      <c r="D23" s="8" t="s">
        <v>9</v>
      </c>
    </row>
    <row r="24" spans="2:19">
      <c r="B24" s="14">
        <v>40717</v>
      </c>
      <c r="C24" s="15">
        <v>1428.8</v>
      </c>
      <c r="D24" s="8" t="s">
        <v>10</v>
      </c>
    </row>
    <row r="25" spans="2:19">
      <c r="B25" s="14">
        <v>40721</v>
      </c>
      <c r="C25" s="15">
        <v>511.8</v>
      </c>
      <c r="D25" s="8" t="s">
        <v>12</v>
      </c>
    </row>
    <row r="26" spans="2:19">
      <c r="B26" s="14">
        <v>40724</v>
      </c>
      <c r="C26" s="15">
        <v>620.29999999999995</v>
      </c>
      <c r="D26" s="8" t="s">
        <v>9</v>
      </c>
    </row>
    <row r="27" spans="2:19">
      <c r="B27" s="14">
        <v>40724</v>
      </c>
      <c r="C27" s="15">
        <v>677.4</v>
      </c>
      <c r="D27" s="8" t="s">
        <v>9</v>
      </c>
    </row>
    <row r="28" spans="2:19">
      <c r="B28" s="14">
        <v>40724</v>
      </c>
      <c r="C28" s="15">
        <v>2859.4</v>
      </c>
      <c r="D28" s="8" t="s">
        <v>9</v>
      </c>
    </row>
    <row r="29" spans="2:19">
      <c r="B29" s="14">
        <v>40724</v>
      </c>
      <c r="C29" s="15">
        <v>1759.1</v>
      </c>
      <c r="D29" s="8" t="s">
        <v>12</v>
      </c>
    </row>
    <row r="30" spans="2:19">
      <c r="B30" s="14">
        <v>40725</v>
      </c>
      <c r="C30" s="15">
        <v>410.4</v>
      </c>
      <c r="D30" s="8" t="s">
        <v>10</v>
      </c>
    </row>
    <row r="31" spans="2:19">
      <c r="B31" s="14">
        <v>40728</v>
      </c>
      <c r="C31" s="15">
        <v>164.3</v>
      </c>
      <c r="D31" s="8" t="s">
        <v>12</v>
      </c>
    </row>
    <row r="32" spans="2:19">
      <c r="B32" s="14">
        <v>40729</v>
      </c>
      <c r="C32" s="15">
        <v>837.7</v>
      </c>
      <c r="D32" s="8" t="s">
        <v>10</v>
      </c>
    </row>
    <row r="33" spans="2:4">
      <c r="B33" s="14">
        <v>40737</v>
      </c>
      <c r="C33" s="15">
        <v>1968.9</v>
      </c>
      <c r="D33" s="8" t="s">
        <v>11</v>
      </c>
    </row>
    <row r="34" spans="2:4">
      <c r="B34" s="14">
        <v>40742</v>
      </c>
      <c r="C34" s="15">
        <v>524.6</v>
      </c>
      <c r="D34" s="8" t="s">
        <v>10</v>
      </c>
    </row>
    <row r="35" spans="2:4">
      <c r="B35" s="14">
        <v>40742</v>
      </c>
      <c r="C35" s="15">
        <v>1097.7</v>
      </c>
      <c r="D35" s="8" t="s">
        <v>9</v>
      </c>
    </row>
    <row r="36" spans="2:4">
      <c r="B36" s="14">
        <v>40742</v>
      </c>
      <c r="C36" s="15">
        <v>2956.1</v>
      </c>
      <c r="D36" s="8" t="s">
        <v>9</v>
      </c>
    </row>
    <row r="37" spans="2:4">
      <c r="B37" s="14">
        <v>40743</v>
      </c>
      <c r="C37" s="15">
        <v>824.8</v>
      </c>
      <c r="D37" s="8" t="s">
        <v>13</v>
      </c>
    </row>
    <row r="38" spans="2:4">
      <c r="B38" s="14">
        <v>40743</v>
      </c>
      <c r="C38" s="15">
        <v>2404.9</v>
      </c>
      <c r="D38" s="8" t="s">
        <v>10</v>
      </c>
    </row>
    <row r="39" spans="2:4">
      <c r="B39" s="14">
        <v>40746</v>
      </c>
      <c r="C39" s="15">
        <v>696.7</v>
      </c>
      <c r="D39" s="8" t="s">
        <v>13</v>
      </c>
    </row>
    <row r="40" spans="2:4">
      <c r="B40" s="14">
        <v>40746</v>
      </c>
      <c r="C40" s="15">
        <v>294</v>
      </c>
      <c r="D40" s="8" t="s">
        <v>9</v>
      </c>
    </row>
    <row r="41" spans="2:4">
      <c r="B41" s="14">
        <v>40747</v>
      </c>
      <c r="C41" s="15">
        <v>1555.7</v>
      </c>
      <c r="D41" s="8" t="s">
        <v>13</v>
      </c>
    </row>
    <row r="42" spans="2:4">
      <c r="B42" s="14">
        <v>40751</v>
      </c>
      <c r="C42" s="15">
        <v>354.1</v>
      </c>
      <c r="D42" s="8" t="s">
        <v>11</v>
      </c>
    </row>
    <row r="43" spans="2:4">
      <c r="B43" s="14">
        <v>40752</v>
      </c>
      <c r="C43" s="15">
        <v>2307.8000000000002</v>
      </c>
      <c r="D43" s="8" t="s">
        <v>10</v>
      </c>
    </row>
    <row r="44" spans="2:4">
      <c r="B44" s="14">
        <v>40754</v>
      </c>
      <c r="C44" s="15">
        <v>2102</v>
      </c>
      <c r="D44" s="8" t="s">
        <v>9</v>
      </c>
    </row>
    <row r="45" spans="2:4">
      <c r="B45" s="14">
        <v>40755</v>
      </c>
      <c r="C45" s="15">
        <v>688.3</v>
      </c>
      <c r="D45" s="8" t="s">
        <v>13</v>
      </c>
    </row>
    <row r="46" spans="2:4">
      <c r="B46" s="14">
        <v>40756</v>
      </c>
      <c r="C46" s="15">
        <v>2075.4</v>
      </c>
      <c r="D46" s="8" t="s">
        <v>12</v>
      </c>
    </row>
    <row r="47" spans="2:4">
      <c r="B47" s="14">
        <v>40760</v>
      </c>
      <c r="C47" s="15">
        <v>365.4</v>
      </c>
      <c r="D47" s="8" t="s">
        <v>13</v>
      </c>
    </row>
    <row r="48" spans="2:4">
      <c r="B48" s="14">
        <v>40763</v>
      </c>
      <c r="C48" s="15">
        <v>1610.7</v>
      </c>
      <c r="D48" s="8" t="s">
        <v>13</v>
      </c>
    </row>
    <row r="49" spans="2:4">
      <c r="B49" s="14">
        <v>40765</v>
      </c>
      <c r="C49" s="15">
        <v>215.8</v>
      </c>
      <c r="D49" s="8" t="s">
        <v>10</v>
      </c>
    </row>
    <row r="50" spans="2:4">
      <c r="B50" s="14">
        <v>40766</v>
      </c>
      <c r="C50" s="15">
        <v>705</v>
      </c>
      <c r="D50" s="8" t="s">
        <v>11</v>
      </c>
    </row>
    <row r="51" spans="2:4">
      <c r="B51" s="14">
        <v>40772</v>
      </c>
      <c r="C51" s="15">
        <v>1703.1</v>
      </c>
      <c r="D51" s="8" t="s">
        <v>13</v>
      </c>
    </row>
    <row r="52" spans="2:4">
      <c r="B52" s="14">
        <v>40773</v>
      </c>
      <c r="C52" s="15">
        <v>937.2</v>
      </c>
      <c r="D52" s="8" t="s">
        <v>13</v>
      </c>
    </row>
    <row r="53" spans="2:4">
      <c r="B53" s="14">
        <v>40775</v>
      </c>
      <c r="C53" s="15">
        <v>2751.4</v>
      </c>
      <c r="D53" s="8" t="s">
        <v>10</v>
      </c>
    </row>
    <row r="54" spans="2:4">
      <c r="B54" s="14">
        <v>40776</v>
      </c>
      <c r="C54" s="15">
        <v>553.70000000000005</v>
      </c>
      <c r="D54" s="8" t="s">
        <v>11</v>
      </c>
    </row>
    <row r="55" spans="2:4">
      <c r="B55" s="14">
        <v>40777</v>
      </c>
      <c r="C55" s="15">
        <v>2665.2</v>
      </c>
      <c r="D55" s="8" t="s">
        <v>13</v>
      </c>
    </row>
    <row r="56" spans="2:4">
      <c r="B56" s="14">
        <v>40777</v>
      </c>
      <c r="C56" s="15">
        <v>1172</v>
      </c>
      <c r="D56" s="8" t="s">
        <v>9</v>
      </c>
    </row>
    <row r="57" spans="2:4">
      <c r="B57" s="14">
        <v>40780</v>
      </c>
      <c r="C57" s="15">
        <v>743.3</v>
      </c>
      <c r="D57" s="8" t="s">
        <v>12</v>
      </c>
    </row>
    <row r="58" spans="2:4">
      <c r="B58" s="14">
        <v>40782</v>
      </c>
      <c r="C58" s="15">
        <v>1040.5999999999999</v>
      </c>
      <c r="D58" s="8" t="s">
        <v>9</v>
      </c>
    </row>
    <row r="59" spans="2:4">
      <c r="B59" s="14">
        <v>40782</v>
      </c>
      <c r="C59" s="15">
        <v>2508.9</v>
      </c>
      <c r="D59" s="8" t="s">
        <v>12</v>
      </c>
    </row>
    <row r="60" spans="2:4">
      <c r="B60" s="14">
        <v>40782</v>
      </c>
      <c r="C60" s="15">
        <v>1243.4000000000001</v>
      </c>
      <c r="D60" s="8" t="s">
        <v>12</v>
      </c>
    </row>
    <row r="61" spans="2:4">
      <c r="B61" s="14">
        <v>40783</v>
      </c>
      <c r="C61" s="15">
        <v>1144.3</v>
      </c>
      <c r="D61" s="8" t="s">
        <v>11</v>
      </c>
    </row>
    <row r="62" spans="2:4">
      <c r="B62" s="14">
        <v>40784</v>
      </c>
      <c r="C62" s="15">
        <v>2706.2</v>
      </c>
      <c r="D62" s="8" t="s">
        <v>11</v>
      </c>
    </row>
    <row r="63" spans="2:4">
      <c r="B63" s="14">
        <v>40786</v>
      </c>
      <c r="C63" s="15">
        <v>719</v>
      </c>
      <c r="D63" s="8" t="s">
        <v>11</v>
      </c>
    </row>
    <row r="64" spans="2:4">
      <c r="B64" s="14">
        <v>40787</v>
      </c>
      <c r="C64" s="15">
        <v>1111.7</v>
      </c>
      <c r="D64" s="8" t="s">
        <v>13</v>
      </c>
    </row>
    <row r="65" spans="2:4">
      <c r="B65" s="14">
        <v>40789</v>
      </c>
      <c r="C65" s="15">
        <v>2511.9</v>
      </c>
      <c r="D65" s="8" t="s">
        <v>9</v>
      </c>
    </row>
    <row r="66" spans="2:4">
      <c r="B66" s="14">
        <v>40790</v>
      </c>
      <c r="C66" s="15">
        <v>1499.9</v>
      </c>
      <c r="D66" s="8" t="s">
        <v>11</v>
      </c>
    </row>
    <row r="67" spans="2:4">
      <c r="B67" s="14">
        <v>40790</v>
      </c>
      <c r="C67" s="15">
        <v>885.5</v>
      </c>
      <c r="D67" s="8" t="s">
        <v>12</v>
      </c>
    </row>
    <row r="68" spans="2:4">
      <c r="B68" s="14">
        <v>40793</v>
      </c>
      <c r="C68" s="15">
        <v>1449.4</v>
      </c>
      <c r="D68" s="8" t="s">
        <v>11</v>
      </c>
    </row>
    <row r="69" spans="2:4">
      <c r="B69" s="14">
        <v>40793</v>
      </c>
      <c r="C69" s="15">
        <v>919.8</v>
      </c>
      <c r="D69" s="8" t="s">
        <v>11</v>
      </c>
    </row>
    <row r="70" spans="2:4">
      <c r="B70" s="14">
        <v>40794</v>
      </c>
      <c r="C70" s="15">
        <v>2644.4</v>
      </c>
      <c r="D70" s="8" t="s">
        <v>11</v>
      </c>
    </row>
    <row r="71" spans="2:4">
      <c r="B71" s="14">
        <v>40794</v>
      </c>
      <c r="C71" s="15">
        <v>203.2</v>
      </c>
      <c r="D71" s="8" t="s">
        <v>10</v>
      </c>
    </row>
    <row r="72" spans="2:4">
      <c r="B72" s="14">
        <v>40795</v>
      </c>
      <c r="C72" s="15">
        <v>1329.7</v>
      </c>
      <c r="D72" s="8" t="s">
        <v>11</v>
      </c>
    </row>
    <row r="73" spans="2:4">
      <c r="B73" s="14">
        <v>40798</v>
      </c>
      <c r="C73" s="15">
        <v>2879.1</v>
      </c>
      <c r="D73" s="8" t="s">
        <v>12</v>
      </c>
    </row>
    <row r="74" spans="2:4">
      <c r="B74" s="14">
        <v>40799</v>
      </c>
      <c r="C74" s="15">
        <v>1481.5</v>
      </c>
      <c r="D74" s="8" t="s">
        <v>10</v>
      </c>
    </row>
    <row r="75" spans="2:4">
      <c r="B75" s="14">
        <v>40802</v>
      </c>
      <c r="C75" s="15">
        <v>128.69999999999999</v>
      </c>
      <c r="D75" s="8" t="s">
        <v>9</v>
      </c>
    </row>
    <row r="76" spans="2:4">
      <c r="B76" s="14">
        <v>40802</v>
      </c>
      <c r="C76" s="15">
        <v>286.2</v>
      </c>
      <c r="D76" s="8" t="s">
        <v>12</v>
      </c>
    </row>
    <row r="77" spans="2:4">
      <c r="B77" s="14">
        <v>40803</v>
      </c>
      <c r="C77" s="15">
        <v>2791.1</v>
      </c>
      <c r="D77" s="8" t="s">
        <v>11</v>
      </c>
    </row>
    <row r="78" spans="2:4">
      <c r="B78" s="14">
        <v>40810</v>
      </c>
      <c r="C78" s="15">
        <v>610</v>
      </c>
      <c r="D78" s="8" t="s">
        <v>13</v>
      </c>
    </row>
    <row r="79" spans="2:4">
      <c r="B79" s="14">
        <v>40814</v>
      </c>
      <c r="C79" s="15">
        <v>1384.2</v>
      </c>
      <c r="D79" s="8" t="s">
        <v>10</v>
      </c>
    </row>
    <row r="80" spans="2:4">
      <c r="B80" s="14">
        <v>40821</v>
      </c>
      <c r="C80" s="15">
        <v>2454.1</v>
      </c>
      <c r="D80" s="8" t="s">
        <v>13</v>
      </c>
    </row>
    <row r="81" spans="2:4">
      <c r="B81" s="14">
        <v>40822</v>
      </c>
      <c r="C81" s="15">
        <v>2847.2</v>
      </c>
      <c r="D81" s="8" t="s">
        <v>13</v>
      </c>
    </row>
    <row r="82" spans="2:4">
      <c r="B82" s="14">
        <v>40828</v>
      </c>
      <c r="C82" s="15">
        <v>319.3</v>
      </c>
      <c r="D82" s="8" t="s">
        <v>10</v>
      </c>
    </row>
    <row r="83" spans="2:4">
      <c r="B83" s="14">
        <v>40829</v>
      </c>
      <c r="C83" s="15">
        <v>733.9</v>
      </c>
      <c r="D83" s="8" t="s">
        <v>12</v>
      </c>
    </row>
    <row r="84" spans="2:4">
      <c r="B84" s="14">
        <v>40829</v>
      </c>
      <c r="C84" s="15">
        <v>994.8</v>
      </c>
      <c r="D84" s="8" t="s">
        <v>9</v>
      </c>
    </row>
    <row r="85" spans="2:4">
      <c r="B85" s="14">
        <v>40835</v>
      </c>
      <c r="C85" s="15">
        <v>320.8</v>
      </c>
      <c r="D85" s="8" t="s">
        <v>12</v>
      </c>
    </row>
    <row r="86" spans="2:4">
      <c r="B86" s="14">
        <v>40838</v>
      </c>
      <c r="C86" s="15">
        <v>2973.6</v>
      </c>
      <c r="D86" s="8" t="s">
        <v>11</v>
      </c>
    </row>
    <row r="87" spans="2:4">
      <c r="B87" s="14">
        <v>40839</v>
      </c>
      <c r="C87" s="15">
        <v>2644.9</v>
      </c>
      <c r="D87" s="8" t="s">
        <v>13</v>
      </c>
    </row>
    <row r="88" spans="2:4">
      <c r="B88" s="14">
        <v>40839</v>
      </c>
      <c r="C88" s="15">
        <v>1086.8</v>
      </c>
      <c r="D88" s="8" t="s">
        <v>9</v>
      </c>
    </row>
    <row r="89" spans="2:4">
      <c r="B89" s="14">
        <v>40840</v>
      </c>
      <c r="C89" s="15">
        <v>2023.8</v>
      </c>
      <c r="D89" s="8" t="s">
        <v>11</v>
      </c>
    </row>
    <row r="90" spans="2:4">
      <c r="B90" s="14">
        <v>40842</v>
      </c>
      <c r="C90" s="15">
        <v>639.1</v>
      </c>
      <c r="D90" s="8" t="s">
        <v>10</v>
      </c>
    </row>
    <row r="91" spans="2:4">
      <c r="B91" s="14">
        <v>40843</v>
      </c>
      <c r="C91" s="15">
        <v>1270.7</v>
      </c>
      <c r="D91" s="8" t="s">
        <v>10</v>
      </c>
    </row>
    <row r="92" spans="2:4">
      <c r="B92" s="14">
        <v>40845</v>
      </c>
      <c r="C92" s="15">
        <v>434.2</v>
      </c>
      <c r="D92" s="8" t="s">
        <v>9</v>
      </c>
    </row>
    <row r="93" spans="2:4">
      <c r="B93" s="14">
        <v>40852</v>
      </c>
      <c r="C93" s="15">
        <v>2441.9</v>
      </c>
      <c r="D93" s="8" t="s">
        <v>13</v>
      </c>
    </row>
    <row r="94" spans="2:4">
      <c r="B94" s="14">
        <v>40853</v>
      </c>
      <c r="C94" s="15">
        <v>1775.6</v>
      </c>
      <c r="D94" s="8" t="s">
        <v>11</v>
      </c>
    </row>
    <row r="95" spans="2:4">
      <c r="B95" s="14">
        <v>40854</v>
      </c>
      <c r="C95" s="15">
        <v>988.6</v>
      </c>
      <c r="D95" s="8" t="s">
        <v>11</v>
      </c>
    </row>
    <row r="96" spans="2:4">
      <c r="B96" s="14">
        <v>40855</v>
      </c>
      <c r="C96" s="15">
        <v>1038</v>
      </c>
      <c r="D96" s="8" t="s">
        <v>12</v>
      </c>
    </row>
    <row r="97" spans="2:4">
      <c r="B97" s="14">
        <v>40859</v>
      </c>
      <c r="C97" s="15">
        <v>577.79999999999995</v>
      </c>
      <c r="D97" s="8" t="s">
        <v>11</v>
      </c>
    </row>
    <row r="98" spans="2:4">
      <c r="B98" s="14">
        <v>40859</v>
      </c>
      <c r="C98" s="15">
        <v>598.9</v>
      </c>
      <c r="D98" s="8" t="s">
        <v>12</v>
      </c>
    </row>
    <row r="99" spans="2:4">
      <c r="B99" s="14">
        <v>40866</v>
      </c>
      <c r="C99" s="15">
        <v>1354.9</v>
      </c>
      <c r="D99" s="8" t="s">
        <v>13</v>
      </c>
    </row>
    <row r="100" spans="2:4">
      <c r="B100" s="14">
        <v>40868</v>
      </c>
      <c r="C100" s="15">
        <v>525.29999999999995</v>
      </c>
      <c r="D100" s="8" t="s">
        <v>12</v>
      </c>
    </row>
    <row r="101" spans="2:4">
      <c r="B101" s="14">
        <v>40871</v>
      </c>
      <c r="C101" s="15">
        <v>1398</v>
      </c>
      <c r="D101" s="8" t="s">
        <v>10</v>
      </c>
    </row>
    <row r="102" spans="2:4">
      <c r="B102" s="14">
        <v>40872</v>
      </c>
      <c r="C102" s="15">
        <v>2753.7</v>
      </c>
      <c r="D102" s="8" t="s">
        <v>13</v>
      </c>
    </row>
    <row r="103" spans="2:4">
      <c r="B103" s="14">
        <v>40872</v>
      </c>
      <c r="C103" s="15">
        <v>1193.2</v>
      </c>
      <c r="D103" s="8" t="s">
        <v>11</v>
      </c>
    </row>
    <row r="104" spans="2:4">
      <c r="B104" s="14">
        <v>40874</v>
      </c>
      <c r="C104" s="15">
        <v>1350.4</v>
      </c>
      <c r="D104" s="8" t="s">
        <v>13</v>
      </c>
    </row>
    <row r="105" spans="2:4">
      <c r="B105" s="14">
        <v>40881</v>
      </c>
      <c r="C105" s="15">
        <v>2099</v>
      </c>
      <c r="D105" s="8" t="s">
        <v>11</v>
      </c>
    </row>
    <row r="106" spans="2:4">
      <c r="B106" s="14">
        <v>40882</v>
      </c>
      <c r="C106" s="15">
        <v>2959.8</v>
      </c>
      <c r="D106" s="8" t="s">
        <v>9</v>
      </c>
    </row>
    <row r="107" spans="2:4">
      <c r="B107" s="14">
        <v>40887</v>
      </c>
      <c r="C107" s="15">
        <v>2995.1</v>
      </c>
      <c r="D107" s="8" t="s">
        <v>9</v>
      </c>
    </row>
    <row r="108" spans="2:4">
      <c r="B108" s="14">
        <v>40889</v>
      </c>
      <c r="C108" s="15">
        <v>1166.5999999999999</v>
      </c>
      <c r="D108" s="8" t="s">
        <v>12</v>
      </c>
    </row>
    <row r="109" spans="2:4">
      <c r="B109" s="14">
        <v>40890</v>
      </c>
      <c r="C109" s="15">
        <v>2514.4</v>
      </c>
      <c r="D109" s="8" t="s">
        <v>9</v>
      </c>
    </row>
    <row r="110" spans="2:4">
      <c r="B110" s="14">
        <v>40892</v>
      </c>
      <c r="C110" s="15">
        <v>549</v>
      </c>
      <c r="D110" s="8" t="s">
        <v>11</v>
      </c>
    </row>
    <row r="111" spans="2:4">
      <c r="B111" s="14">
        <v>40893</v>
      </c>
      <c r="C111" s="15">
        <v>1611.3</v>
      </c>
      <c r="D111" s="8" t="s">
        <v>12</v>
      </c>
    </row>
    <row r="112" spans="2:4">
      <c r="B112" s="14">
        <v>40895</v>
      </c>
      <c r="C112" s="15">
        <v>1528.7</v>
      </c>
      <c r="D112" s="8" t="s">
        <v>9</v>
      </c>
    </row>
    <row r="113" spans="2:4">
      <c r="B113" s="14">
        <v>40899</v>
      </c>
      <c r="C113" s="15">
        <v>1537.8</v>
      </c>
      <c r="D113" s="8" t="s">
        <v>10</v>
      </c>
    </row>
    <row r="114" spans="2:4">
      <c r="B114" s="14">
        <v>40899</v>
      </c>
      <c r="C114" s="15">
        <v>254</v>
      </c>
      <c r="D114" s="8" t="s">
        <v>12</v>
      </c>
    </row>
    <row r="115" spans="2:4">
      <c r="B115" s="14">
        <v>40905</v>
      </c>
      <c r="C115" s="15">
        <v>802.4</v>
      </c>
      <c r="D115" s="8" t="s">
        <v>11</v>
      </c>
    </row>
    <row r="116" spans="2:4">
      <c r="B116" s="14">
        <v>40905</v>
      </c>
      <c r="C116" s="15">
        <v>1039.5999999999999</v>
      </c>
      <c r="D116" s="8" t="s">
        <v>12</v>
      </c>
    </row>
    <row r="117" spans="2:4">
      <c r="B117" s="14">
        <v>40909</v>
      </c>
      <c r="C117" s="15">
        <v>2736</v>
      </c>
      <c r="D117" s="8" t="s">
        <v>13</v>
      </c>
    </row>
    <row r="118" spans="2:4">
      <c r="B118" s="14">
        <v>40909</v>
      </c>
      <c r="C118" s="15">
        <v>816.1</v>
      </c>
      <c r="D118" s="8" t="s">
        <v>11</v>
      </c>
    </row>
    <row r="119" spans="2:4">
      <c r="B119" s="14">
        <v>40915</v>
      </c>
      <c r="C119" s="15">
        <v>566.4</v>
      </c>
      <c r="D119" s="8" t="s">
        <v>9</v>
      </c>
    </row>
    <row r="120" spans="2:4">
      <c r="B120" s="14">
        <v>40920</v>
      </c>
      <c r="C120" s="15">
        <v>814.4</v>
      </c>
      <c r="D120" s="8" t="s">
        <v>12</v>
      </c>
    </row>
    <row r="121" spans="2:4">
      <c r="B121" s="14">
        <v>40923</v>
      </c>
      <c r="C121" s="15">
        <v>2330.5</v>
      </c>
      <c r="D121" s="8" t="s">
        <v>9</v>
      </c>
    </row>
    <row r="122" spans="2:4">
      <c r="B122" s="14">
        <v>40925</v>
      </c>
      <c r="C122" s="15">
        <v>909.3</v>
      </c>
      <c r="D122" s="8" t="s">
        <v>13</v>
      </c>
    </row>
    <row r="123" spans="2:4">
      <c r="B123" s="14">
        <v>40927</v>
      </c>
      <c r="C123" s="15">
        <v>947.6</v>
      </c>
      <c r="D123" s="8" t="s">
        <v>9</v>
      </c>
    </row>
    <row r="124" spans="2:4">
      <c r="B124" s="14">
        <v>40930</v>
      </c>
      <c r="C124" s="15">
        <v>996.3</v>
      </c>
      <c r="D124" s="8" t="s">
        <v>12</v>
      </c>
    </row>
    <row r="125" spans="2:4">
      <c r="B125" s="14">
        <v>40932</v>
      </c>
      <c r="C125" s="15">
        <v>994.2</v>
      </c>
      <c r="D125" s="8" t="s">
        <v>11</v>
      </c>
    </row>
    <row r="126" spans="2:4">
      <c r="B126" s="14">
        <v>40934</v>
      </c>
      <c r="C126" s="15">
        <v>1197.5</v>
      </c>
      <c r="D126" s="8" t="s">
        <v>11</v>
      </c>
    </row>
    <row r="127" spans="2:4">
      <c r="B127" s="14">
        <v>40945</v>
      </c>
      <c r="C127" s="15">
        <v>2102.1</v>
      </c>
      <c r="D127" s="8" t="s">
        <v>13</v>
      </c>
    </row>
    <row r="128" spans="2:4">
      <c r="B128" s="14">
        <v>40946</v>
      </c>
      <c r="C128" s="15">
        <v>1457.6</v>
      </c>
      <c r="D128" s="8" t="s">
        <v>10</v>
      </c>
    </row>
    <row r="129" spans="2:4">
      <c r="B129" s="14">
        <v>40948</v>
      </c>
      <c r="C129" s="15">
        <v>2846.7</v>
      </c>
      <c r="D129" s="8" t="s">
        <v>12</v>
      </c>
    </row>
    <row r="130" spans="2:4">
      <c r="B130" s="14">
        <v>40952</v>
      </c>
      <c r="C130" s="15">
        <v>135.19999999999999</v>
      </c>
      <c r="D130" s="8" t="s">
        <v>9</v>
      </c>
    </row>
    <row r="131" spans="2:4">
      <c r="B131" s="14">
        <v>40954</v>
      </c>
      <c r="C131" s="15">
        <v>2601.1</v>
      </c>
      <c r="D131" s="8" t="s">
        <v>12</v>
      </c>
    </row>
    <row r="132" spans="2:4">
      <c r="B132" s="14">
        <v>40955</v>
      </c>
      <c r="C132" s="15">
        <v>1882.1</v>
      </c>
      <c r="D132" s="8" t="s">
        <v>9</v>
      </c>
    </row>
    <row r="133" spans="2:4">
      <c r="B133" s="14">
        <v>40968</v>
      </c>
      <c r="C133" s="15">
        <v>2932</v>
      </c>
      <c r="D133" s="8" t="s">
        <v>9</v>
      </c>
    </row>
    <row r="134" spans="2:4">
      <c r="B134" s="14">
        <v>40968</v>
      </c>
      <c r="C134" s="15">
        <v>2440.1</v>
      </c>
      <c r="D134" s="8" t="s">
        <v>11</v>
      </c>
    </row>
    <row r="135" spans="2:4">
      <c r="B135" s="14">
        <v>40969</v>
      </c>
      <c r="C135" s="15">
        <v>2787.5</v>
      </c>
      <c r="D135" s="8" t="s">
        <v>10</v>
      </c>
    </row>
    <row r="136" spans="2:4">
      <c r="B136" s="14">
        <v>40971</v>
      </c>
      <c r="C136" s="15">
        <v>1340</v>
      </c>
      <c r="D136" s="8" t="s">
        <v>12</v>
      </c>
    </row>
    <row r="137" spans="2:4">
      <c r="B137" s="14">
        <v>40972</v>
      </c>
      <c r="C137" s="15">
        <v>632.79999999999995</v>
      </c>
      <c r="D137" s="8" t="s">
        <v>11</v>
      </c>
    </row>
    <row r="138" spans="2:4">
      <c r="B138" s="14">
        <v>40973</v>
      </c>
      <c r="C138" s="15">
        <v>2106.4</v>
      </c>
      <c r="D138" s="8" t="s">
        <v>11</v>
      </c>
    </row>
    <row r="139" spans="2:4">
      <c r="B139" s="14">
        <v>40973</v>
      </c>
      <c r="C139" s="15">
        <v>571.9</v>
      </c>
      <c r="D139" s="8" t="s">
        <v>10</v>
      </c>
    </row>
    <row r="140" spans="2:4">
      <c r="B140" s="14">
        <v>40975</v>
      </c>
      <c r="C140" s="15">
        <v>2828.9</v>
      </c>
      <c r="D140" s="8" t="s">
        <v>13</v>
      </c>
    </row>
    <row r="141" spans="2:4">
      <c r="B141" s="14">
        <v>40977</v>
      </c>
      <c r="C141" s="15">
        <v>2104.9</v>
      </c>
      <c r="D141" s="8" t="s">
        <v>12</v>
      </c>
    </row>
    <row r="142" spans="2:4">
      <c r="B142" s="14">
        <v>40981</v>
      </c>
      <c r="C142" s="15">
        <v>2356.9</v>
      </c>
      <c r="D142" s="8" t="s">
        <v>13</v>
      </c>
    </row>
    <row r="143" spans="2:4">
      <c r="B143" s="14">
        <v>40983</v>
      </c>
      <c r="C143" s="15">
        <v>2247</v>
      </c>
      <c r="D143" s="8" t="s">
        <v>12</v>
      </c>
    </row>
    <row r="144" spans="2:4">
      <c r="B144" s="14">
        <v>40989</v>
      </c>
      <c r="C144" s="15">
        <v>2846.9</v>
      </c>
      <c r="D144" s="8" t="s">
        <v>9</v>
      </c>
    </row>
    <row r="145" spans="2:4">
      <c r="B145" s="14">
        <v>40990</v>
      </c>
      <c r="C145" s="15">
        <v>1097.5999999999999</v>
      </c>
      <c r="D145" s="8" t="s">
        <v>13</v>
      </c>
    </row>
    <row r="146" spans="2:4">
      <c r="B146" s="14">
        <v>40991</v>
      </c>
      <c r="C146" s="15">
        <v>1448.6</v>
      </c>
      <c r="D146" s="8" t="s">
        <v>9</v>
      </c>
    </row>
    <row r="147" spans="2:4">
      <c r="B147" s="14">
        <v>40997</v>
      </c>
      <c r="C147" s="15">
        <v>2732.4</v>
      </c>
      <c r="D147" s="8" t="s">
        <v>10</v>
      </c>
    </row>
    <row r="148" spans="2:4">
      <c r="B148" s="14">
        <v>40998</v>
      </c>
      <c r="C148" s="15">
        <v>2524.1</v>
      </c>
      <c r="D148" s="8" t="s">
        <v>13</v>
      </c>
    </row>
    <row r="149" spans="2:4">
      <c r="B149" s="14">
        <v>41002</v>
      </c>
      <c r="C149" s="15">
        <v>782.6</v>
      </c>
      <c r="D149" s="8" t="s">
        <v>9</v>
      </c>
    </row>
    <row r="150" spans="2:4">
      <c r="B150" s="14">
        <v>41004</v>
      </c>
      <c r="C150" s="15">
        <v>957</v>
      </c>
      <c r="D150" s="8" t="s">
        <v>10</v>
      </c>
    </row>
    <row r="151" spans="2:4">
      <c r="B151" s="14">
        <v>41004</v>
      </c>
      <c r="C151" s="15">
        <v>2504.3000000000002</v>
      </c>
      <c r="D151" s="8" t="s">
        <v>13</v>
      </c>
    </row>
    <row r="152" spans="2:4">
      <c r="B152" s="14">
        <v>41005</v>
      </c>
      <c r="C152" s="15">
        <v>593.29999999999995</v>
      </c>
      <c r="D152" s="8" t="s">
        <v>13</v>
      </c>
    </row>
    <row r="153" spans="2:4">
      <c r="B153" s="14">
        <v>41007</v>
      </c>
      <c r="C153" s="15">
        <v>490.9</v>
      </c>
      <c r="D153" s="8" t="s">
        <v>13</v>
      </c>
    </row>
    <row r="154" spans="2:4">
      <c r="B154" s="14">
        <v>41009</v>
      </c>
      <c r="C154" s="15">
        <v>163.69999999999999</v>
      </c>
      <c r="D154" s="8" t="s">
        <v>10</v>
      </c>
    </row>
    <row r="155" spans="2:4">
      <c r="B155" s="14">
        <v>41009</v>
      </c>
      <c r="C155" s="15">
        <v>2317.5</v>
      </c>
      <c r="D155" s="8" t="s">
        <v>11</v>
      </c>
    </row>
    <row r="156" spans="2:4">
      <c r="B156" s="14">
        <v>41011</v>
      </c>
      <c r="C156" s="15">
        <v>1646.6</v>
      </c>
      <c r="D156" s="8" t="s">
        <v>10</v>
      </c>
    </row>
    <row r="157" spans="2:4">
      <c r="B157" s="14">
        <v>41013</v>
      </c>
      <c r="C157" s="15">
        <v>1144.5</v>
      </c>
      <c r="D157" s="8" t="s">
        <v>10</v>
      </c>
    </row>
    <row r="158" spans="2:4">
      <c r="B158" s="14">
        <v>41013</v>
      </c>
      <c r="C158" s="15">
        <v>2665.1</v>
      </c>
      <c r="D158" s="8" t="s">
        <v>10</v>
      </c>
    </row>
    <row r="159" spans="2:4">
      <c r="B159" s="14">
        <v>41014</v>
      </c>
      <c r="C159" s="15">
        <v>633.4</v>
      </c>
      <c r="D159" s="8" t="s">
        <v>9</v>
      </c>
    </row>
    <row r="160" spans="2:4">
      <c r="B160" s="14">
        <v>41016</v>
      </c>
      <c r="C160" s="15">
        <v>795.2</v>
      </c>
      <c r="D160" s="8" t="s">
        <v>11</v>
      </c>
    </row>
    <row r="161" spans="2:4">
      <c r="B161" s="14">
        <v>41017</v>
      </c>
      <c r="C161" s="15">
        <v>345.9</v>
      </c>
      <c r="D161" s="8" t="s">
        <v>12</v>
      </c>
    </row>
    <row r="162" spans="2:4">
      <c r="B162" s="14">
        <v>41021</v>
      </c>
      <c r="C162" s="15">
        <v>2979.7</v>
      </c>
      <c r="D162" s="8" t="s">
        <v>12</v>
      </c>
    </row>
  </sheetData>
  <sortState ref="B3:D162">
    <sortCondition ref="B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2012-05-03T10:49:40Z</dcterms:created>
  <dcterms:modified xsi:type="dcterms:W3CDTF">2012-05-03T19:04:44Z</dcterms:modified>
</cp:coreProperties>
</file>